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CHIERS\Pre-Prod\PAO\ouvrages\rb\13exc\Fichiers d'exemple\Dépôt\"/>
    </mc:Choice>
  </mc:AlternateContent>
  <bookViews>
    <workbookView xWindow="120" yWindow="60" windowWidth="14115" windowHeight="9525"/>
  </bookViews>
  <sheets>
    <sheet name="Recap" sheetId="1" r:id="rId1"/>
    <sheet name="Ouest" sheetId="2" r:id="rId2"/>
    <sheet name="Nord" sheetId="3" r:id="rId3"/>
    <sheet name="Sud" sheetId="4" r:id="rId4"/>
    <sheet name="Est" sheetId="5" r:id="rId5"/>
    <sheet name="Feuil1" sheetId="6" r:id="rId6"/>
  </sheets>
  <definedNames>
    <definedName name="Total_ventes">Recap!$F$3:$F$10</definedName>
  </definedNames>
  <calcPr calcId="152511"/>
</workbook>
</file>

<file path=xl/calcChain.xml><?xml version="1.0" encoding="utf-8"?>
<calcChain xmlns="http://schemas.openxmlformats.org/spreadsheetml/2006/main">
  <c r="F10" i="6" l="1"/>
  <c r="F9" i="6"/>
  <c r="F8" i="6"/>
  <c r="F7" i="6"/>
  <c r="F6" i="6"/>
  <c r="F5" i="6"/>
  <c r="F4" i="6"/>
  <c r="F4" i="1" l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<sst xmlns="http://schemas.openxmlformats.org/spreadsheetml/2006/main" count="30" uniqueCount="15">
  <si>
    <t>Récapitulatif  -  ventes 1er trimestre = France</t>
  </si>
  <si>
    <t>Désignation</t>
  </si>
  <si>
    <t>OUEST</t>
  </si>
  <si>
    <t>EST</t>
  </si>
  <si>
    <t>SUD</t>
  </si>
  <si>
    <t>NORD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</si>
  <si>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</si>
  <si>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</si>
  <si>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</si>
  <si>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</si>
  <si>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</si>
  <si>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</si>
  <si>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</si>
  <si>
    <t>courbe de tendance moyenne mobile =</t>
  </si>
  <si>
    <r>
      <t xml:space="preserve">  </t>
    </r>
    <r>
      <rPr>
        <i/>
        <sz val="14"/>
        <color rgb="FFFF0000"/>
        <rFont val="Arial"/>
        <family val="2"/>
      </rPr>
      <t>F</t>
    </r>
    <r>
      <rPr>
        <i/>
        <vertAlign val="subscript"/>
        <sz val="14"/>
        <color rgb="FFFF0000"/>
        <rFont val="Arial"/>
        <family val="2"/>
      </rPr>
      <t>t</t>
    </r>
    <r>
      <rPr>
        <sz val="14"/>
        <color rgb="FFFF0000"/>
        <rFont val="Arial"/>
        <family val="2"/>
      </rPr>
      <t xml:space="preserve">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</si>
</sst>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2" x14ac:knownFonts="1">
    <font>
      <sz val="11"/>
      <color theme="1"/>
      <name val="Calibri"/>
      <family val="2"/>
    </font>
    <font>
      <b/>
      <sz val="11"/>
      <color rgb="FF3F3F3F"/>
      <name val="Calibri"/>
      <family val="2"/>
    </font>
    <font>
      <b/>
      <sz val="14"/>
      <color theme="0" tint="-0.34998626667073579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4"/>
      <color rgb="FFFF0000"/>
      <name val="Times New Roman"/>
      <family val="1"/>
    </font>
    <font>
      <i/>
      <sz val="14"/>
      <color rgb="FFFF0000"/>
      <name val="Arial"/>
      <family val="2"/>
    </font>
    <font>
      <i/>
      <vertAlign val="subscript"/>
      <sz val="14"/>
      <color rgb="FFFF0000"/>
      <name val="Arial"/>
      <family val="2"/>
    </font>
    <font>
      <sz val="14"/>
      <color rgb="FFFF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0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164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left"/>
    </xf>
    <xf numFmtId="164" fontId="4" fillId="2" borderId="1" xfId="1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2" borderId="1" xfId="2" applyNumberFormat="1" applyFill="1" applyBorder="1" applyAlignment="1">
      <alignment horizontal="center" vertical="center"/>
    </xf>
    <xf numFmtId="0" fontId="6" fillId="0" borderId="0" xfId="0" applyFont="1"/>
    <xf numFmtId="0" fontId="2" fillId="0" borderId="0" xfId="0" applyNumberFormat="1" applyFont="1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44" fontId="0" fillId="0" borderId="0" xfId="3" applyFont="1"/>
    <xf numFmtId="44" fontId="4" fillId="2" borderId="1" xfId="3" applyFont="1" applyFill="1" applyBorder="1" applyAlignment="1">
      <alignment horizontal="center" vertical="center"/>
    </xf>
    <xf numFmtId="44" fontId="1" fillId="2" borderId="1" xfId="3" applyFont="1" applyFill="1" applyBorder="1" applyAlignment="1">
      <alignment horizontal="center" vertical="center"/>
    </xf>
    <xf numFmtId="44" fontId="1" fillId="2" borderId="4" xfId="3" applyFont="1" applyFill="1" applyBorder="1" applyAlignment="1">
      <alignment horizontal="center" vertical="center"/>
    </xf>
    <xf numFmtId="44" fontId="1" fillId="2" borderId="3" xfId="3" applyFont="1" applyFill="1" applyBorder="1" applyAlignment="1">
      <alignment horizontal="center" vertical="center"/>
    </xf>
    <xf numFmtId="44" fontId="4" fillId="2" borderId="1" xfId="3" applyFont="1" applyFill="1" applyBorder="1"/>
    <xf numFmtId="44" fontId="4" fillId="2" borderId="4" xfId="3" applyFont="1" applyFill="1" applyBorder="1"/>
    <xf numFmtId="44" fontId="4" fillId="2" borderId="3" xfId="3" applyFont="1" applyFill="1" applyBorder="1"/>
    <xf numFmtId="44" fontId="0" fillId="0" borderId="3" xfId="3" applyFont="1" applyBorder="1"/>
    <xf numFmtId="44" fontId="11" fillId="0" borderId="3" xfId="3" applyFont="1" applyBorder="1"/>
  </cellXfs>
  <cellStyles count="4">
    <cellStyle name="Euro" xfId="1"/>
    <cellStyle name="Lien hypertexte" xfId="2" builtinId="8"/>
    <cellStyle name="Monétaire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Résultat</a:t>
            </a:r>
            <a:r>
              <a:rPr lang="fr-FR" baseline="0"/>
              <a:t> par région</a:t>
            </a:r>
            <a:endParaRPr lang="fr-FR"/>
          </a:p>
        </c:rich>
      </c:tx>
      <c:layout/>
      <c:overlay val="0"/>
      <c:spPr>
        <a:scene3d>
          <a:camera prst="orthographicFront"/>
          <a:lightRig rig="threePt" dir="t"/>
        </a:scene3d>
        <a:sp3d>
          <a:bevelT w="12700"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Recap!$B$3</c:f>
              <c:strCache>
                <c:ptCount val="1"/>
                <c:pt idx="0">
                  <c:v>OUEST</c:v>
                </c:pt>
              </c:strCache>
            </c:strRef>
          </c:tx>
          <c:invertIfNegative val="0"/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Recap!$B$4:$B$9</c:f>
              <c:numCache>
                <c:formatCode>_-* #\ ##0.00\ [$€-1]_-;\-* #\ ##0.00\ [$€-1]_-;_-* "-"??\ [$€-1]_-</c:formatCode>
                <c:ptCount val="6"/>
                <c:pt idx="0">
                  <c:v>1722.9849999999999</c:v>
                </c:pt>
                <c:pt idx="1">
                  <c:v>926.28</c:v>
                </c:pt>
                <c:pt idx="2">
                  <c:v>687.37199999999996</c:v>
                </c:pt>
                <c:pt idx="3">
                  <c:v>1912.1760000000002</c:v>
                </c:pt>
                <c:pt idx="4">
                  <c:v>998.45699999999999</c:v>
                </c:pt>
                <c:pt idx="5">
                  <c:v>231.64800000000002</c:v>
                </c:pt>
              </c:numCache>
            </c:numRef>
          </c:val>
        </c:ser>
        <c:ser>
          <c:idx val="1"/>
          <c:order val="1"/>
          <c:tx>
            <c:strRef>
              <c:f>Recap!$C$3</c:f>
              <c:strCache>
                <c:ptCount val="1"/>
                <c:pt idx="0">
                  <c:v>EST</c:v>
                </c:pt>
              </c:strCache>
            </c:strRef>
          </c:tx>
          <c:invertIfNegative val="0"/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Recap!$C$4:$C$9</c:f>
              <c:numCache>
                <c:formatCode>_-* #\ ##0.00\ [$€-1]_-;\-* #\ ##0.00\ [$€-1]_-;_-* "-"??\ [$€-1]_-</c:formatCode>
                <c:ptCount val="6"/>
                <c:pt idx="0">
                  <c:v>1809.47</c:v>
                </c:pt>
                <c:pt idx="1">
                  <c:v>1284.3499999999999</c:v>
                </c:pt>
                <c:pt idx="2">
                  <c:v>631.11999999999989</c:v>
                </c:pt>
                <c:pt idx="3">
                  <c:v>1560.96</c:v>
                </c:pt>
                <c:pt idx="4">
                  <c:v>1015.3799999999999</c:v>
                </c:pt>
                <c:pt idx="5">
                  <c:v>228.60000000000002</c:v>
                </c:pt>
              </c:numCache>
            </c:numRef>
          </c:val>
        </c:ser>
        <c:ser>
          <c:idx val="2"/>
          <c:order val="2"/>
          <c:tx>
            <c:strRef>
              <c:f>Recap!$D$3</c:f>
              <c:strCache>
                <c:ptCount val="1"/>
                <c:pt idx="0">
                  <c:v>SUD</c:v>
                </c:pt>
              </c:strCache>
            </c:strRef>
          </c:tx>
          <c:spPr>
            <a:scene3d>
              <a:camera prst="orthographicFront"/>
              <a:lightRig rig="freezing" dir="t"/>
            </a:scene3d>
            <a:sp3d>
              <a:bevelT w="165100" prst="coolSlant"/>
            </a:sp3d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Recap!$D$4:$D$9</c:f>
              <c:numCache>
                <c:formatCode>_-* #\ ##0.00\ [$€-1]_-;\-* #\ ##0.00\ [$€-1]_-;_-* "-"??\ [$€-1]_-</c:formatCode>
                <c:ptCount val="6"/>
                <c:pt idx="0">
                  <c:v>2527.0500000000002</c:v>
                </c:pt>
                <c:pt idx="1">
                  <c:v>2128.9500000000003</c:v>
                </c:pt>
                <c:pt idx="2">
                  <c:v>836.92</c:v>
                </c:pt>
                <c:pt idx="3">
                  <c:v>3219.48</c:v>
                </c:pt>
                <c:pt idx="4">
                  <c:v>2425.63</c:v>
                </c:pt>
                <c:pt idx="5">
                  <c:v>487.68</c:v>
                </c:pt>
              </c:numCache>
            </c:numRef>
          </c:val>
        </c:ser>
        <c:ser>
          <c:idx val="3"/>
          <c:order val="3"/>
          <c:tx>
            <c:strRef>
              <c:f>Recap!$E$3</c:f>
              <c:strCache>
                <c:ptCount val="1"/>
                <c:pt idx="0">
                  <c:v>NORD</c:v>
                </c:pt>
              </c:strCache>
            </c:strRef>
          </c:tx>
          <c:invertIfNegative val="0"/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Recap!$E$4:$E$9</c:f>
              <c:numCache>
                <c:formatCode>_-* #\ ##0.00\ [$€-1]_-;\-* #\ ##0.00\ [$€-1]_-;_-* "-"??\ [$€-1]_-</c:formatCode>
                <c:ptCount val="6"/>
                <c:pt idx="0">
                  <c:v>1516.23</c:v>
                </c:pt>
                <c:pt idx="1">
                  <c:v>1195.1999999999998</c:v>
                </c:pt>
                <c:pt idx="2">
                  <c:v>343</c:v>
                </c:pt>
                <c:pt idx="3">
                  <c:v>1268.28</c:v>
                </c:pt>
                <c:pt idx="4">
                  <c:v>620.51</c:v>
                </c:pt>
                <c:pt idx="5">
                  <c:v>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47510816"/>
        <c:axId val="547510032"/>
      </c:barChart>
      <c:lineChart>
        <c:grouping val="standard"/>
        <c:varyColors val="0"/>
        <c:ser>
          <c:idx val="4"/>
          <c:order val="4"/>
          <c:tx>
            <c:strRef>
              <c:f>Recap!$F$3</c:f>
              <c:strCache>
                <c:ptCount val="1"/>
                <c:pt idx="0">
                  <c:v>TOTAL</c:v>
                </c:pt>
              </c:strCache>
            </c:strRef>
          </c:tx>
          <c:marker>
            <c:symbol val="none"/>
          </c:marker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Recap!$F$4:$F$9</c:f>
              <c:numCache>
                <c:formatCode>_-* #\ ##0.00\ [$€-1]_-;\-* #\ ##0.00\ [$€-1]_-;_-* "-"??\ [$€-1]_-</c:formatCode>
                <c:ptCount val="6"/>
                <c:pt idx="0">
                  <c:v>7575.7350000000006</c:v>
                </c:pt>
                <c:pt idx="1">
                  <c:v>5534.78</c:v>
                </c:pt>
                <c:pt idx="2">
                  <c:v>2498.4119999999998</c:v>
                </c:pt>
                <c:pt idx="3">
                  <c:v>7960.8959999999997</c:v>
                </c:pt>
                <c:pt idx="4">
                  <c:v>5059.9770000000008</c:v>
                </c:pt>
                <c:pt idx="5">
                  <c:v>1342.9280000000001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36232"/>
        <c:axId val="571311192"/>
      </c:lineChart>
      <c:catAx>
        <c:axId val="5475108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547510032"/>
        <c:crosses val="autoZero"/>
        <c:auto val="1"/>
        <c:lblAlgn val="ctr"/>
        <c:lblOffset val="100"/>
        <c:noMultiLvlLbl val="0"/>
      </c:catAx>
      <c:valAx>
        <c:axId val="547510032"/>
        <c:scaling>
          <c:orientation val="minMax"/>
        </c:scaling>
        <c:delete val="0"/>
        <c:axPos val="l"/>
        <c:majorGridlines/>
        <c:numFmt formatCode="_-* #\ ##0.00\ [$€-1]_-;\-* #\ ##0.00\ [$€-1]_-;_-* &quot;-&quot;??\ [$€-1]_-" sourceLinked="1"/>
        <c:majorTickMark val="none"/>
        <c:minorTickMark val="none"/>
        <c:tickLblPos val="nextTo"/>
        <c:spPr>
          <a:ln w="9525">
            <a:noFill/>
          </a:ln>
        </c:spPr>
        <c:crossAx val="547510816"/>
        <c:crosses val="autoZero"/>
        <c:crossBetween val="between"/>
      </c:valAx>
      <c:valAx>
        <c:axId val="571311192"/>
        <c:scaling>
          <c:orientation val="minMax"/>
        </c:scaling>
        <c:delete val="0"/>
        <c:axPos val="r"/>
        <c:numFmt formatCode="_-* #\ ##0.00\ [$€-1]_-;\-* #\ ##0.00\ [$€-1]_-;_-* &quot;-&quot;??\ [$€-1]_-" sourceLinked="1"/>
        <c:majorTickMark val="out"/>
        <c:minorTickMark val="none"/>
        <c:tickLblPos val="nextTo"/>
        <c:crossAx val="408036232"/>
        <c:crosses val="max"/>
        <c:crossBetween val="between"/>
      </c:valAx>
      <c:catAx>
        <c:axId val="408036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31119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Recap!$B$3</c:f>
              <c:strCache>
                <c:ptCount val="1"/>
                <c:pt idx="0">
                  <c:v>OUEST</c:v>
                </c:pt>
              </c:strCache>
            </c:strRef>
          </c:tx>
          <c:marker>
            <c:symbol val="none"/>
          </c:marker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Recap!$B$4:$B$9</c:f>
              <c:numCache>
                <c:formatCode>_-* #\ ##0.00\ [$€-1]_-;\-* #\ ##0.00\ [$€-1]_-;_-* "-"??\ [$€-1]_-</c:formatCode>
                <c:ptCount val="6"/>
                <c:pt idx="0">
                  <c:v>1722.9849999999999</c:v>
                </c:pt>
                <c:pt idx="1">
                  <c:v>926.28</c:v>
                </c:pt>
                <c:pt idx="2">
                  <c:v>687.37199999999996</c:v>
                </c:pt>
                <c:pt idx="3">
                  <c:v>1912.1760000000002</c:v>
                </c:pt>
                <c:pt idx="4">
                  <c:v>998.45699999999999</c:v>
                </c:pt>
                <c:pt idx="5">
                  <c:v>231.64800000000002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Recap!$C$3</c:f>
              <c:strCache>
                <c:ptCount val="1"/>
                <c:pt idx="0">
                  <c:v>EST</c:v>
                </c:pt>
              </c:strCache>
            </c:strRef>
          </c:tx>
          <c:marker>
            <c:symbol val="none"/>
          </c:marker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Recap!$C$4:$C$9</c:f>
              <c:numCache>
                <c:formatCode>_-* #\ ##0.00\ [$€-1]_-;\-* #\ ##0.00\ [$€-1]_-;_-* "-"??\ [$€-1]_-</c:formatCode>
                <c:ptCount val="6"/>
                <c:pt idx="0">
                  <c:v>1809.47</c:v>
                </c:pt>
                <c:pt idx="1">
                  <c:v>1284.3499999999999</c:v>
                </c:pt>
                <c:pt idx="2">
                  <c:v>631.11999999999989</c:v>
                </c:pt>
                <c:pt idx="3">
                  <c:v>1560.96</c:v>
                </c:pt>
                <c:pt idx="4">
                  <c:v>1015.3799999999999</c:v>
                </c:pt>
                <c:pt idx="5">
                  <c:v>228.60000000000002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Recap!$D$3</c:f>
              <c:strCache>
                <c:ptCount val="1"/>
                <c:pt idx="0">
                  <c:v>SUD</c:v>
                </c:pt>
              </c:strCache>
            </c:strRef>
          </c:tx>
          <c:marker>
            <c:symbol val="none"/>
          </c:marker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Recap!$D$4:$D$9</c:f>
              <c:numCache>
                <c:formatCode>_-* #\ ##0.00\ [$€-1]_-;\-* #\ ##0.00\ [$€-1]_-;_-* "-"??\ [$€-1]_-</c:formatCode>
                <c:ptCount val="6"/>
                <c:pt idx="0">
                  <c:v>2527.0500000000002</c:v>
                </c:pt>
                <c:pt idx="1">
                  <c:v>2128.9500000000003</c:v>
                </c:pt>
                <c:pt idx="2">
                  <c:v>836.92</c:v>
                </c:pt>
                <c:pt idx="3">
                  <c:v>3219.48</c:v>
                </c:pt>
                <c:pt idx="4">
                  <c:v>2425.63</c:v>
                </c:pt>
                <c:pt idx="5">
                  <c:v>487.68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Recap!$E$3</c:f>
              <c:strCache>
                <c:ptCount val="1"/>
                <c:pt idx="0">
                  <c:v>NORD</c:v>
                </c:pt>
              </c:strCache>
            </c:strRef>
          </c:tx>
          <c:marker>
            <c:symbol val="none"/>
          </c:marker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Recap!$E$4:$E$9</c:f>
              <c:numCache>
                <c:formatCode>_-* #\ ##0.00\ [$€-1]_-;\-* #\ ##0.00\ [$€-1]_-;_-* "-"??\ [$€-1]_-</c:formatCode>
                <c:ptCount val="6"/>
                <c:pt idx="0">
                  <c:v>1516.23</c:v>
                </c:pt>
                <c:pt idx="1">
                  <c:v>1195.1999999999998</c:v>
                </c:pt>
                <c:pt idx="2">
                  <c:v>343</c:v>
                </c:pt>
                <c:pt idx="3">
                  <c:v>1268.28</c:v>
                </c:pt>
                <c:pt idx="4">
                  <c:v>620.51</c:v>
                </c:pt>
                <c:pt idx="5">
                  <c:v>395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37408"/>
        <c:axId val="408037800"/>
      </c:lineChart>
      <c:catAx>
        <c:axId val="408037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08037800"/>
        <c:crosses val="autoZero"/>
        <c:auto val="1"/>
        <c:lblAlgn val="ctr"/>
        <c:lblOffset val="100"/>
        <c:noMultiLvlLbl val="0"/>
      </c:catAx>
      <c:valAx>
        <c:axId val="408037800"/>
        <c:scaling>
          <c:orientation val="minMax"/>
        </c:scaling>
        <c:delete val="0"/>
        <c:axPos val="l"/>
        <c:majorGridlines/>
        <c:numFmt formatCode="_-* #\ ##0.00\ [$€-1]_-;\-* #\ ##0.00\ [$€-1]_-;_-* &quot;-&quot;??\ [$€-1]_-" sourceLinked="1"/>
        <c:majorTickMark val="out"/>
        <c:minorTickMark val="none"/>
        <c:tickLblPos val="nextTo"/>
        <c:crossAx val="408037408"/>
        <c:crosses val="autoZero"/>
        <c:crossBetween val="between"/>
      </c:valAx>
      <c:spPr>
        <a:scene3d>
          <a:camera prst="orthographicFront"/>
          <a:lightRig rig="threePt" dir="t"/>
        </a:scene3d>
        <a:sp3d prstMaterial="matte"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Répartition des ventes</a:t>
            </a:r>
          </a:p>
        </c:rich>
      </c:tx>
      <c:layout/>
      <c:overlay val="0"/>
    </c:title>
    <c:autoTitleDeleted val="0"/>
    <c:view3D>
      <c:rotX val="30"/>
      <c:rotY val="137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Recap!$A$10</c:f>
              <c:strCache>
                <c:ptCount val="1"/>
                <c:pt idx="0">
                  <c:v>TOTAL</c:v>
                </c:pt>
              </c:strCache>
            </c:strRef>
          </c:tx>
          <c:dPt>
            <c:idx val="1"/>
            <c:bubble3D val="0"/>
            <c:explosion val="2"/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Recap!$B$3:$E$3</c:f>
              <c:strCache>
                <c:ptCount val="4"/>
                <c:pt idx="0">
                  <c:v>OUEST</c:v>
                </c:pt>
                <c:pt idx="1">
                  <c:v>EST</c:v>
                </c:pt>
                <c:pt idx="2">
                  <c:v>SUD</c:v>
                </c:pt>
                <c:pt idx="3">
                  <c:v>NORD</c:v>
                </c:pt>
              </c:strCache>
            </c:strRef>
          </c:cat>
          <c:val>
            <c:numRef>
              <c:f>Recap!$B$10:$E$10</c:f>
              <c:numCache>
                <c:formatCode>_-* #\ ##0.00\ [$€-1]_-;\-* #\ ##0.00\ [$€-1]_-;_-* "-"??\ [$€-1]_-</c:formatCode>
                <c:ptCount val="4"/>
                <c:pt idx="0">
                  <c:v>6478.9180000000006</c:v>
                </c:pt>
                <c:pt idx="1">
                  <c:v>6529.88</c:v>
                </c:pt>
                <c:pt idx="2">
                  <c:v>11625.71</c:v>
                </c:pt>
                <c:pt idx="3">
                  <c:v>5338.22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Répartition des ventes</a:t>
            </a:r>
          </a:p>
        </c:rich>
      </c:tx>
      <c:layout>
        <c:manualLayout>
          <c:xMode val="edge"/>
          <c:yMode val="edge"/>
          <c:x val="0.25036811023622046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1.161111111111111E-2"/>
          <c:y val="0.16039815902682616"/>
          <c:w val="0.79588910761154852"/>
          <c:h val="0.80251798580248457"/>
        </c:manualLayout>
      </c:layout>
      <c:ofPieChart>
        <c:ofPieType val="pie"/>
        <c:varyColors val="1"/>
        <c:ser>
          <c:idx val="0"/>
          <c:order val="0"/>
          <c:tx>
            <c:strRef>
              <c:f>Recap!$F$3</c:f>
              <c:strCache>
                <c:ptCount val="1"/>
                <c:pt idx="0">
                  <c:v>TOTAL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Recap!$A$4:$A$9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Recap!$F$4:$F$9</c:f>
              <c:numCache>
                <c:formatCode>_-* #\ ##0.00\ [$€-1]_-;\-* #\ ##0.00\ [$€-1]_-;_-* "-"??\ [$€-1]_-</c:formatCode>
                <c:ptCount val="6"/>
                <c:pt idx="0">
                  <c:v>7575.7350000000006</c:v>
                </c:pt>
                <c:pt idx="1">
                  <c:v>5534.78</c:v>
                </c:pt>
                <c:pt idx="2">
                  <c:v>2498.4119999999998</c:v>
                </c:pt>
                <c:pt idx="3">
                  <c:v>7960.8959999999997</c:v>
                </c:pt>
                <c:pt idx="4">
                  <c:v>5059.9770000000008</c:v>
                </c:pt>
                <c:pt idx="5">
                  <c:v>1342.9280000000001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35"/>
        <c:splitType val="percent"/>
        <c:splitPos val="10"/>
        <c:secondPieSize val="64"/>
        <c:serLines/>
      </c:ofPieChart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88900"/>
              <a:bevelB w="57150"/>
            </a:sp3d>
          </c:spPr>
          <c:dPt>
            <c:idx val="4"/>
            <c:bubble3D val="0"/>
            <c:spPr>
              <a:noFill/>
              <a:scene3d>
                <a:camera prst="orthographicFront"/>
                <a:lightRig rig="threePt" dir="t"/>
              </a:scene3d>
              <a:sp3d>
                <a:bevelT w="88900"/>
                <a:bevelB w="57150"/>
              </a:sp3d>
            </c:spPr>
          </c:dPt>
          <c:dLbls>
            <c:dLbl>
              <c:idx val="0"/>
              <c:layout>
                <c:manualLayout>
                  <c:x val="0.15858442694663166"/>
                  <c:y val="7.975415070242657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852602799650043"/>
                  <c:y val="0.1650785440613026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11192300962379703"/>
                  <c:y val="0.1978952745849297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6727165354330709"/>
                  <c:y val="7.604948914431673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/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Recap!$B$3:$E$3</c:f>
              <c:strCache>
                <c:ptCount val="4"/>
                <c:pt idx="0">
                  <c:v>OUEST</c:v>
                </c:pt>
                <c:pt idx="1">
                  <c:v>EST</c:v>
                </c:pt>
                <c:pt idx="2">
                  <c:v>SUD</c:v>
                </c:pt>
                <c:pt idx="3">
                  <c:v>NORD</c:v>
                </c:pt>
              </c:strCache>
            </c:strRef>
          </c:cat>
          <c:val>
            <c:numRef>
              <c:f>Recap!$B$10:$F$10</c:f>
              <c:numCache>
                <c:formatCode>_-* #\ ##0.00\ [$€-1]_-;\-* #\ ##0.00\ [$€-1]_-;_-* "-"??\ [$€-1]_-</c:formatCode>
                <c:ptCount val="5"/>
                <c:pt idx="0">
                  <c:v>6478.9180000000006</c:v>
                </c:pt>
                <c:pt idx="1">
                  <c:v>6529.88</c:v>
                </c:pt>
                <c:pt idx="2">
                  <c:v>11625.71</c:v>
                </c:pt>
                <c:pt idx="3">
                  <c:v>5338.22</c:v>
                </c:pt>
                <c:pt idx="4">
                  <c:v>29972.728000000003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legend>
      <c:legendPos val="r"/>
      <c:layout>
        <c:manualLayout>
          <c:xMode val="edge"/>
          <c:yMode val="edge"/>
          <c:x val="0.77673709536307967"/>
          <c:y val="0.11886781609195403"/>
          <c:w val="0.12326290463692038"/>
          <c:h val="0.36662356321839079"/>
        </c:manualLayout>
      </c:layout>
      <c:overlay val="0"/>
      <c:txPr>
        <a:bodyPr/>
        <a:lstStyle/>
        <a:p>
          <a:pPr rtl="0">
            <a:defRPr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val>
            <c:numRef>
              <c:f>Recap!$B$10:$F$10</c:f>
              <c:numCache>
                <c:formatCode>_-* #\ ##0.00\ [$€-1]_-;\-* #\ ##0.00\ [$€-1]_-;_-* "-"??\ [$€-1]_-</c:formatCode>
                <c:ptCount val="5"/>
                <c:pt idx="0">
                  <c:v>6478.9180000000006</c:v>
                </c:pt>
                <c:pt idx="1">
                  <c:v>6529.88</c:v>
                </c:pt>
                <c:pt idx="2">
                  <c:v>11625.71</c:v>
                </c:pt>
                <c:pt idx="3">
                  <c:v>5338.22</c:v>
                </c:pt>
                <c:pt idx="4">
                  <c:v>29972.728000000003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314656"/>
        <c:axId val="404577912"/>
      </c:radarChart>
      <c:catAx>
        <c:axId val="5713146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04577912"/>
        <c:crosses val="autoZero"/>
        <c:auto val="1"/>
        <c:lblAlgn val="ctr"/>
        <c:lblOffset val="100"/>
        <c:noMultiLvlLbl val="0"/>
      </c:catAx>
      <c:valAx>
        <c:axId val="404577912"/>
        <c:scaling>
          <c:orientation val="minMax"/>
        </c:scaling>
        <c:delete val="0"/>
        <c:axPos val="l"/>
        <c:majorGridlines/>
        <c:numFmt formatCode="_-* #\ ##0.00\ [$€-1]_-;\-* #\ ##0.00\ [$€-1]_-;_-* &quot;-&quot;??\ [$€-1]_-" sourceLinked="1"/>
        <c:majorTickMark val="cross"/>
        <c:minorTickMark val="none"/>
        <c:tickLblPos val="nextTo"/>
        <c:crossAx val="571314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10</xdr:row>
      <xdr:rowOff>142875</xdr:rowOff>
    </xdr:from>
    <xdr:to>
      <xdr:col>5</xdr:col>
      <xdr:colOff>590549</xdr:colOff>
      <xdr:row>28</xdr:row>
      <xdr:rowOff>85725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685800</xdr:colOff>
      <xdr:row>11</xdr:row>
      <xdr:rowOff>61912</xdr:rowOff>
    </xdr:from>
    <xdr:to>
      <xdr:col>11</xdr:col>
      <xdr:colOff>685800</xdr:colOff>
      <xdr:row>25</xdr:row>
      <xdr:rowOff>138112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685800</xdr:colOff>
      <xdr:row>26</xdr:row>
      <xdr:rowOff>109536</xdr:rowOff>
    </xdr:from>
    <xdr:to>
      <xdr:col>11</xdr:col>
      <xdr:colOff>666750</xdr:colOff>
      <xdr:row>42</xdr:row>
      <xdr:rowOff>190499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695325</xdr:colOff>
      <xdr:row>33</xdr:row>
      <xdr:rowOff>47625</xdr:rowOff>
    </xdr:from>
    <xdr:to>
      <xdr:col>3</xdr:col>
      <xdr:colOff>790575</xdr:colOff>
      <xdr:row>35</xdr:row>
      <xdr:rowOff>95250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6372225"/>
          <a:ext cx="12573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180975</xdr:colOff>
      <xdr:row>44</xdr:row>
      <xdr:rowOff>166687</xdr:rowOff>
    </xdr:from>
    <xdr:to>
      <xdr:col>3</xdr:col>
      <xdr:colOff>1143000</xdr:colOff>
      <xdr:row>64</xdr:row>
      <xdr:rowOff>123825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628649</xdr:colOff>
      <xdr:row>45</xdr:row>
      <xdr:rowOff>33337</xdr:rowOff>
    </xdr:from>
    <xdr:to>
      <xdr:col>11</xdr:col>
      <xdr:colOff>209549</xdr:colOff>
      <xdr:row>61</xdr:row>
      <xdr:rowOff>117337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228600</xdr:colOff>
      <xdr:row>0</xdr:row>
      <xdr:rowOff>71437</xdr:rowOff>
    </xdr:from>
    <xdr:to>
      <xdr:col>11</xdr:col>
      <xdr:colOff>685800</xdr:colOff>
      <xdr:row>10</xdr:row>
      <xdr:rowOff>152400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J:\Mes%20documents\Comptes%20bancaires%20avec%20M\Co&#251;t%20voyages\CORSE\Inventaire%20Kangoo%20&#233;t&#233;%202.xl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file:///J:\Mes%20documents\Comptes%20bancaires%20avec%20M\Co&#251;t%20voyages\CORSE\Inventaire%20Kangoo%20&#233;t&#233;%202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33" sqref="E33"/>
    </sheetView>
  </sheetViews>
  <sheetFormatPr baseColWidth="10" defaultRowHeight="15" x14ac:dyDescent="0.25"/>
  <cols>
    <col min="1" max="1" width="19.28515625" customWidth="1"/>
    <col min="2" max="5" width="17.42578125" customWidth="1"/>
    <col min="6" max="6" width="11.85546875" bestFit="1" customWidth="1"/>
  </cols>
  <sheetData>
    <row r="1" spans="1:6" ht="18" x14ac:dyDescent="0.25">
      <c r="A1" s="1" t="s">
        <v>0</v>
      </c>
    </row>
    <row r="3" spans="1:6" x14ac:dyDescent="0.25">
      <c r="A3" s="2" t="s">
        <v>1</v>
      </c>
      <c r="B3" s="10" t="s">
        <v>2</v>
      </c>
      <c r="C3" s="3" t="s">
        <v>3</v>
      </c>
      <c r="D3" s="3" t="s">
        <v>4</v>
      </c>
      <c r="E3" s="3" t="s">
        <v>5</v>
      </c>
      <c r="F3" s="8" t="s">
        <v>12</v>
      </c>
    </row>
    <row r="4" spans="1:6" x14ac:dyDescent="0.25">
      <c r="A4" s="4" t="s">
        <v>6</v>
      </c>
      <c r="B4" s="5">
        <v>1722.9849999999999</v>
      </c>
      <c r="C4" s="5">
        <v>1809.47</v>
      </c>
      <c r="D4" s="5">
        <v>2527.0500000000002</v>
      </c>
      <c r="E4" s="5">
        <v>1516.23</v>
      </c>
      <c r="F4" s="9">
        <f t="shared" ref="F4:F10" si="0">SUM(B4:E4)</f>
        <v>7575.7350000000006</v>
      </c>
    </row>
    <row r="5" spans="1:6" x14ac:dyDescent="0.25">
      <c r="A5" s="4" t="s">
        <v>7</v>
      </c>
      <c r="B5" s="5">
        <v>926.28</v>
      </c>
      <c r="C5" s="5">
        <v>1284.3499999999999</v>
      </c>
      <c r="D5" s="5">
        <v>2128.9500000000003</v>
      </c>
      <c r="E5" s="5">
        <v>1195.1999999999998</v>
      </c>
      <c r="F5" s="9">
        <f t="shared" si="0"/>
        <v>5534.78</v>
      </c>
    </row>
    <row r="6" spans="1:6" x14ac:dyDescent="0.25">
      <c r="A6" s="4" t="s">
        <v>8</v>
      </c>
      <c r="B6" s="5">
        <v>687.37199999999996</v>
      </c>
      <c r="C6" s="5">
        <v>631.11999999999989</v>
      </c>
      <c r="D6" s="5">
        <v>836.92</v>
      </c>
      <c r="E6" s="5">
        <v>343</v>
      </c>
      <c r="F6" s="9">
        <f t="shared" si="0"/>
        <v>2498.4119999999998</v>
      </c>
    </row>
    <row r="7" spans="1:6" x14ac:dyDescent="0.25">
      <c r="A7" s="4" t="s">
        <v>9</v>
      </c>
      <c r="B7" s="5">
        <v>1912.1760000000002</v>
      </c>
      <c r="C7" s="5">
        <v>1560.96</v>
      </c>
      <c r="D7" s="5">
        <v>3219.48</v>
      </c>
      <c r="E7" s="5">
        <v>1268.28</v>
      </c>
      <c r="F7" s="9">
        <f t="shared" si="0"/>
        <v>7960.8959999999997</v>
      </c>
    </row>
    <row r="8" spans="1:6" x14ac:dyDescent="0.25">
      <c r="A8" s="4" t="s">
        <v>10</v>
      </c>
      <c r="B8" s="5">
        <v>998.45699999999999</v>
      </c>
      <c r="C8" s="5">
        <v>1015.3799999999999</v>
      </c>
      <c r="D8" s="5">
        <v>2425.63</v>
      </c>
      <c r="E8" s="5">
        <v>620.51</v>
      </c>
      <c r="F8" s="9">
        <f t="shared" si="0"/>
        <v>5059.9770000000008</v>
      </c>
    </row>
    <row r="9" spans="1:6" x14ac:dyDescent="0.25">
      <c r="A9" s="4" t="s">
        <v>11</v>
      </c>
      <c r="B9" s="5">
        <v>231.64800000000002</v>
      </c>
      <c r="C9" s="5">
        <v>228.60000000000002</v>
      </c>
      <c r="D9" s="5">
        <v>487.68</v>
      </c>
      <c r="E9" s="5">
        <v>395</v>
      </c>
      <c r="F9" s="9">
        <f t="shared" si="0"/>
        <v>1342.9280000000001</v>
      </c>
    </row>
    <row r="10" spans="1:6" x14ac:dyDescent="0.25">
      <c r="A10" s="6" t="s">
        <v>12</v>
      </c>
      <c r="B10" s="7">
        <v>6478.9180000000006</v>
      </c>
      <c r="C10" s="7">
        <v>6529.88</v>
      </c>
      <c r="D10" s="7">
        <v>11625.71</v>
      </c>
      <c r="E10" s="7">
        <v>5338.22</v>
      </c>
      <c r="F10" s="9">
        <f t="shared" si="0"/>
        <v>29972.728000000003</v>
      </c>
    </row>
    <row r="35" spans="1:3" ht="20.25" x14ac:dyDescent="0.35">
      <c r="A35" t="s">
        <v>13</v>
      </c>
      <c r="C35" s="11" t="s">
        <v>14</v>
      </c>
    </row>
  </sheetData>
  <hyperlinks>
    <hyperlink ref="B3" r:id="rId1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7" workbookViewId="0">
      <selection activeCell="D20" sqref="D20"/>
    </sheetView>
  </sheetViews>
  <sheetFormatPr baseColWidth="10" defaultRowHeight="15" x14ac:dyDescent="0.25"/>
  <cols>
    <col min="1" max="1" width="17.140625" customWidth="1"/>
    <col min="2" max="3" width="11.5703125" style="17" bestFit="1" customWidth="1"/>
    <col min="4" max="4" width="11.85546875" style="17" bestFit="1" customWidth="1"/>
    <col min="5" max="5" width="11.5703125" style="17" bestFit="1" customWidth="1"/>
    <col min="6" max="6" width="11.85546875" style="17" bestFit="1" customWidth="1"/>
  </cols>
  <sheetData>
    <row r="1" spans="1:6" ht="18" x14ac:dyDescent="0.25">
      <c r="A1" s="12" t="s">
        <v>0</v>
      </c>
    </row>
    <row r="2" spans="1:6" x14ac:dyDescent="0.25">
      <c r="A2" s="13"/>
    </row>
    <row r="3" spans="1:6" x14ac:dyDescent="0.25">
      <c r="A3" s="14" t="s">
        <v>1</v>
      </c>
      <c r="B3" s="18" t="s">
        <v>2</v>
      </c>
      <c r="C3" s="19" t="s">
        <v>3</v>
      </c>
      <c r="D3" s="20" t="s">
        <v>4</v>
      </c>
      <c r="E3" s="21" t="s">
        <v>5</v>
      </c>
      <c r="F3" s="21" t="s">
        <v>12</v>
      </c>
    </row>
    <row r="4" spans="1:6" x14ac:dyDescent="0.25">
      <c r="A4" s="15" t="s">
        <v>6</v>
      </c>
      <c r="B4" s="22">
        <v>1722.9849999999999</v>
      </c>
      <c r="C4" s="22">
        <v>1809.47</v>
      </c>
      <c r="D4" s="23">
        <v>2527.0500000000002</v>
      </c>
      <c r="E4" s="24">
        <v>1516.23</v>
      </c>
      <c r="F4" s="25">
        <f t="shared" ref="F4:F10" si="0">SUM(B4:E4)</f>
        <v>7575.7350000000006</v>
      </c>
    </row>
    <row r="5" spans="1:6" x14ac:dyDescent="0.25">
      <c r="A5" s="15" t="s">
        <v>7</v>
      </c>
      <c r="B5" s="22">
        <v>926.28</v>
      </c>
      <c r="C5" s="22">
        <v>1284.3499999999999</v>
      </c>
      <c r="D5" s="23">
        <v>2128.9500000000003</v>
      </c>
      <c r="E5" s="24">
        <v>1195.1999999999998</v>
      </c>
      <c r="F5" s="25">
        <f t="shared" si="0"/>
        <v>5534.78</v>
      </c>
    </row>
    <row r="6" spans="1:6" x14ac:dyDescent="0.25">
      <c r="A6" s="15" t="s">
        <v>8</v>
      </c>
      <c r="B6" s="22">
        <v>687.37199999999996</v>
      </c>
      <c r="C6" s="22">
        <v>631.11999999999989</v>
      </c>
      <c r="D6" s="23">
        <v>836.92</v>
      </c>
      <c r="E6" s="24">
        <v>343</v>
      </c>
      <c r="F6" s="25">
        <f t="shared" si="0"/>
        <v>2498.4119999999998</v>
      </c>
    </row>
    <row r="7" spans="1:6" x14ac:dyDescent="0.25">
      <c r="A7" s="15" t="s">
        <v>9</v>
      </c>
      <c r="B7" s="22">
        <v>1912.1760000000002</v>
      </c>
      <c r="C7" s="22">
        <v>1560.96</v>
      </c>
      <c r="D7" s="23">
        <v>3219.48</v>
      </c>
      <c r="E7" s="24">
        <v>1268.28</v>
      </c>
      <c r="F7" s="25">
        <f t="shared" si="0"/>
        <v>7960.8959999999997</v>
      </c>
    </row>
    <row r="8" spans="1:6" x14ac:dyDescent="0.25">
      <c r="A8" s="15" t="s">
        <v>10</v>
      </c>
      <c r="B8" s="22">
        <v>998.45699999999999</v>
      </c>
      <c r="C8" s="22">
        <v>1015.3799999999999</v>
      </c>
      <c r="D8" s="23">
        <v>2425.63</v>
      </c>
      <c r="E8" s="24">
        <v>620.51</v>
      </c>
      <c r="F8" s="25">
        <f t="shared" si="0"/>
        <v>5059.9770000000008</v>
      </c>
    </row>
    <row r="9" spans="1:6" x14ac:dyDescent="0.25">
      <c r="A9" s="15" t="s">
        <v>11</v>
      </c>
      <c r="B9" s="22">
        <v>231.64800000000002</v>
      </c>
      <c r="C9" s="22">
        <v>228.60000000000002</v>
      </c>
      <c r="D9" s="23">
        <v>487.68</v>
      </c>
      <c r="E9" s="24">
        <v>395</v>
      </c>
      <c r="F9" s="25">
        <f t="shared" si="0"/>
        <v>1342.9280000000001</v>
      </c>
    </row>
    <row r="10" spans="1:6" x14ac:dyDescent="0.25">
      <c r="A10" s="16" t="s">
        <v>12</v>
      </c>
      <c r="B10" s="19">
        <v>6478.9180000000006</v>
      </c>
      <c r="C10" s="19">
        <v>6529.88</v>
      </c>
      <c r="D10" s="20">
        <v>11625.71</v>
      </c>
      <c r="E10" s="21">
        <v>5338.22</v>
      </c>
      <c r="F10" s="26">
        <f t="shared" si="0"/>
        <v>29972.728000000003</v>
      </c>
    </row>
  </sheetData>
  <hyperlinks>
    <hyperlink ref="B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Recap</vt:lpstr>
      <vt:lpstr>Ouest</vt:lpstr>
      <vt:lpstr>Nord</vt:lpstr>
      <vt:lpstr>Sud</vt:lpstr>
      <vt:lpstr>Est</vt:lpstr>
      <vt:lpstr>Feuil1</vt:lpstr>
      <vt:lpstr>Total_ventes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Corinne HERVO</cp:lastModifiedBy>
  <dcterms:created xsi:type="dcterms:W3CDTF">2010-05-06T11:37:16Z</dcterms:created>
  <dcterms:modified xsi:type="dcterms:W3CDTF">2013-02-04T16:54:49Z</dcterms:modified>
</cp:coreProperties>
</file>